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.povhe\Documents\ŽIVILA POPISI\PRAZNO\"/>
    </mc:Choice>
  </mc:AlternateContent>
  <xr:revisionPtr revIDLastSave="0" documentId="13_ncr:1_{5A3593C1-0896-4013-9C93-601D1F55246C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onudba" sheetId="114" r:id="rId1"/>
    <sheet name="Navodila za izpolnjevanje" sheetId="116" r:id="rId2"/>
    <sheet name="SLADOLEDI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J14" i="117" l="1"/>
  <c r="K14" i="117" s="1"/>
  <c r="L14" i="117" s="1"/>
  <c r="M14" i="117"/>
  <c r="M3" i="117" l="1"/>
  <c r="M4" i="117"/>
  <c r="M5" i="117"/>
  <c r="M6" i="117"/>
  <c r="M7" i="117"/>
  <c r="M8" i="117"/>
  <c r="M9" i="117"/>
  <c r="M10" i="117"/>
  <c r="M11" i="117"/>
  <c r="M12" i="117"/>
  <c r="M13" i="117"/>
  <c r="M15" i="117"/>
  <c r="M16" i="117" l="1"/>
  <c r="H16" i="117"/>
  <c r="J4" i="117" l="1"/>
  <c r="J5" i="117"/>
  <c r="J6" i="117"/>
  <c r="J7" i="117"/>
  <c r="J8" i="117"/>
  <c r="J9" i="117"/>
  <c r="J10" i="117"/>
  <c r="J11" i="117"/>
  <c r="J12" i="117"/>
  <c r="J13" i="117"/>
  <c r="J15" i="117"/>
  <c r="K12" i="117" l="1"/>
  <c r="L12" i="117" s="1"/>
  <c r="K11" i="117"/>
  <c r="L11" i="117" s="1"/>
  <c r="K9" i="117"/>
  <c r="L9" i="117" s="1"/>
  <c r="K10" i="117" l="1"/>
  <c r="L10" i="117" s="1"/>
  <c r="K13" i="117"/>
  <c r="L13" i="117" s="1"/>
  <c r="K7" i="117"/>
  <c r="L7" i="117" s="1"/>
  <c r="K6" i="117"/>
  <c r="L6" i="117" s="1"/>
  <c r="K5" i="117"/>
  <c r="L5" i="117" s="1"/>
  <c r="K4" i="117"/>
  <c r="L4" i="117" s="1"/>
  <c r="J3" i="117"/>
  <c r="J16" i="117" s="1"/>
  <c r="K3" i="117" l="1"/>
  <c r="K15" i="117"/>
  <c r="L15" i="117" s="1"/>
  <c r="K8" i="117"/>
  <c r="L8" i="117" s="1"/>
  <c r="K16" i="117" l="1"/>
  <c r="L3" i="117"/>
  <c r="L16" i="117" s="1"/>
</calcChain>
</file>

<file path=xl/sharedStrings.xml><?xml version="1.0" encoding="utf-8"?>
<sst xmlns="http://schemas.openxmlformats.org/spreadsheetml/2006/main" count="126" uniqueCount="81">
  <si>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</si>
  <si>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</si>
  <si>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</si>
  <si>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</si>
  <si>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</si>
  <si>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</si>
  <si>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</si>
  <si>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</si>
  <si>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</si>
  <si>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</si>
  <si>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</si>
  <si>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</si>
  <si>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</si>
  <si>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</si>
  <si>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</si>
  <si>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Obrazec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</si>
  <si>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</si>
  <si>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</si>
  <si>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</si>
  <si>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</si>
  <si>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</si>
  <si>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</si>
  <si>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</si>
  <si>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</si>
  <si>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</si>
  <si>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</si>
  <si>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</si>
  <si>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</si>
  <si>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</si>
  <si>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</si>
  <si>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</si>
  <si>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</si>
  <si>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</si>
  <si>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</si>
  <si>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</si>
  <si>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</si>
  <si>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</si>
  <si>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</si>
  <si>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</si>
  <si>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</si>
  <si>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</si>
  <si>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</si>
  <si>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</si>
  <si>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</si>
  <si>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GZS-KZ-NAR-T1-V5</t>
  </si>
  <si>
    <t>Razponi mase/volumna</t>
  </si>
  <si>
    <t>Dejanska masa/volumen ponujenega živila</t>
  </si>
  <si>
    <t>Razponi
mase/volumna</t>
  </si>
  <si>
    <t>Dom starejših občanov Trebnje</t>
  </si>
  <si>
    <t>Stari trg 63, 8210 Trebnje</t>
  </si>
  <si>
    <t>SI64948315</t>
  </si>
  <si>
    <t>ml</t>
  </si>
  <si>
    <t>kom</t>
  </si>
  <si>
    <t>Sladoled na palčki planica</t>
  </si>
  <si>
    <t>SKUPAJ</t>
  </si>
  <si>
    <t>13</t>
  </si>
  <si>
    <t>14</t>
  </si>
  <si>
    <t>Sladoledi</t>
  </si>
  <si>
    <t>56 g (120 ml)</t>
  </si>
  <si>
    <t>52 g (70 ml)</t>
  </si>
  <si>
    <t>43 g (70 ml)</t>
  </si>
  <si>
    <t>48 g (70 ml)</t>
  </si>
  <si>
    <t>65 g (115 ml)</t>
  </si>
  <si>
    <t>80 g (120 ml)</t>
  </si>
  <si>
    <t>Sladoled, mlečni, ježek</t>
  </si>
  <si>
    <t xml:space="preserve">Sladoled, lučka tom </t>
  </si>
  <si>
    <t>Sladoled, mlečni, lučka</t>
  </si>
  <si>
    <t>Vrednost za okvirno količino brez davka (EUR)</t>
  </si>
  <si>
    <t>10 B (6 x 4)</t>
  </si>
  <si>
    <t>10 A (9 x 4)</t>
  </si>
  <si>
    <t>Sladoled, mlečni, lonček, vanilija</t>
  </si>
  <si>
    <t>Sladoled, mlečni, lonček, čokolada</t>
  </si>
  <si>
    <t>Sladoled, mlečni, kornet čokolada</t>
  </si>
  <si>
    <t>Sladoled, mlečni, kornet jagoda</t>
  </si>
  <si>
    <t>Sladoled, mlečni, kornet vanilija</t>
  </si>
  <si>
    <t>Sladoled, mlečni, kot npr. maxim mandelj</t>
  </si>
  <si>
    <t>77 g (100 ml)</t>
  </si>
  <si>
    <t xml:space="preserve">Sladoled, mlečni, kot npr. maxim sadni </t>
  </si>
  <si>
    <t xml:space="preserve">Sladoled, mlečni, kot npr. maxim čokoladni </t>
  </si>
  <si>
    <t>Sladoled, različni okusi, v banjici 1000 ml</t>
  </si>
  <si>
    <t>1000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</si>
</sst>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4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1" fillId="0" borderId="0" xfId="0" applyFont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49" fontId="14" fillId="3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right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left"/>
    </xf>
    <xf numFmtId="49" fontId="8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22" fillId="0" borderId="1" xfId="3" applyFont="1" applyBorder="1"/>
    <xf numFmtId="4" fontId="10" fillId="6" borderId="1" xfId="0" applyNumberFormat="1" applyFont="1" applyFill="1" applyBorder="1" applyAlignment="1">
      <alignment horizontal="right"/>
    </xf>
    <xf numFmtId="0" fontId="6" fillId="0" borderId="0" xfId="0" applyFont="1"/>
    <xf numFmtId="3" fontId="23" fillId="6" borderId="1" xfId="0" applyNumberFormat="1" applyFont="1" applyFill="1" applyBorder="1" applyAlignment="1">
      <alignment horizontal="left" vertical="top"/>
    </xf>
    <xf numFmtId="3" fontId="8" fillId="4" borderId="1" xfId="0" applyNumberFormat="1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Vejica" xfId="3" builtinId="3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opLeftCell="A7" workbookViewId="0">
      <selection activeCell="B28" sqref="B28"/>
    </sheetView>
  </sheetViews>
  <sheetFormatPr defaultRowHeight="12.75" x14ac:dyDescent="0.2"/>
  <cols>
    <col min="1" max="1" width="27" style="7" bestFit="1" customWidth="1"/>
    <col min="2" max="2" width="100.140625" style="24" customWidth="1"/>
    <col min="4" max="4" width="53" customWidth="1"/>
    <col min="9" max="9" width="42.28515625" customWidth="1"/>
  </cols>
  <sheetData>
    <row r="1" spans="1:9" x14ac:dyDescent="0.2">
      <c r="A1" s="25" t="s">
        <v>15</v>
      </c>
      <c r="B1" s="26" t="s">
        <v>44</v>
      </c>
    </row>
    <row r="2" spans="1:9" ht="15" customHeight="1" x14ac:dyDescent="0.2">
      <c r="A2" s="16"/>
      <c r="B2" s="20"/>
    </row>
    <row r="3" spans="1:9" s="1" customFormat="1" ht="20.25" customHeight="1" x14ac:dyDescent="0.3">
      <c r="A3" s="42" t="s">
        <v>4</v>
      </c>
      <c r="B3" s="35"/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7"/>
      <c r="B4" s="21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8" t="s">
        <v>1</v>
      </c>
      <c r="B5" s="2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43" t="s">
        <v>5</v>
      </c>
      <c r="B6" s="36" t="s">
        <v>48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43" t="s">
        <v>6</v>
      </c>
      <c r="B7" s="37" t="s">
        <v>49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43" t="s">
        <v>18</v>
      </c>
      <c r="B8" s="36" t="s">
        <v>50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9"/>
      <c r="B9" s="2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8" t="s">
        <v>0</v>
      </c>
      <c r="B10" s="23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3" t="s">
        <v>5</v>
      </c>
      <c r="B11" s="3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3" t="s">
        <v>6</v>
      </c>
      <c r="B12" s="3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3" t="s">
        <v>18</v>
      </c>
      <c r="B13" s="3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4" t="s">
        <v>16</v>
      </c>
      <c r="B14" s="38"/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4" t="s">
        <v>17</v>
      </c>
      <c r="B15" s="38"/>
      <c r="C15" s="6"/>
      <c r="D15" s="6"/>
      <c r="E15" s="3"/>
      <c r="F15" s="3"/>
      <c r="G15" s="3"/>
      <c r="H15" s="3"/>
      <c r="I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10" workbookViewId="0">
      <selection activeCell="A18" sqref="A18"/>
    </sheetView>
  </sheetViews>
  <sheetFormatPr defaultColWidth="9.140625" defaultRowHeight="15" x14ac:dyDescent="0.25"/>
  <cols>
    <col min="1" max="1" width="36.7109375" style="12" bestFit="1" customWidth="1"/>
    <col min="2" max="2" width="36.7109375" style="12" customWidth="1"/>
    <col min="3" max="3" width="52" style="8" bestFit="1" customWidth="1"/>
    <col min="4" max="4" width="57.85546875" style="8" bestFit="1" customWidth="1"/>
    <col min="5" max="5" width="6" style="13" bestFit="1" customWidth="1"/>
    <col min="6" max="6" width="20" style="13" bestFit="1" customWidth="1"/>
    <col min="7" max="7" width="23.140625" style="13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71" t="s">
        <v>3</v>
      </c>
      <c r="B1" s="71"/>
      <c r="C1" s="71"/>
      <c r="D1" s="15"/>
      <c r="E1" s="15"/>
      <c r="F1" s="15"/>
      <c r="G1" s="15"/>
      <c r="H1" s="15"/>
      <c r="I1" s="15"/>
    </row>
    <row r="2" spans="1:10" ht="39" customHeight="1" x14ac:dyDescent="0.35">
      <c r="A2" s="72" t="s">
        <v>40</v>
      </c>
      <c r="B2" s="72"/>
      <c r="C2" s="72"/>
      <c r="D2" s="15"/>
      <c r="E2" s="15"/>
      <c r="F2" s="15"/>
      <c r="G2" s="15"/>
      <c r="H2" s="15"/>
      <c r="I2" s="15"/>
    </row>
    <row r="4" spans="1:10" ht="19.5" thickBot="1" x14ac:dyDescent="0.35">
      <c r="A4" s="53" t="s">
        <v>21</v>
      </c>
      <c r="B4" s="53" t="s">
        <v>22</v>
      </c>
      <c r="C4" s="54" t="s">
        <v>23</v>
      </c>
    </row>
    <row r="5" spans="1:10" ht="47.25" x14ac:dyDescent="0.35">
      <c r="A5" s="50">
        <v>1</v>
      </c>
      <c r="B5" s="51" t="s">
        <v>41</v>
      </c>
      <c r="C5" s="52" t="s">
        <v>43</v>
      </c>
      <c r="D5" s="15"/>
      <c r="E5" s="15"/>
      <c r="F5" s="15"/>
      <c r="G5" s="15"/>
      <c r="H5" s="15"/>
      <c r="I5" s="15"/>
    </row>
    <row r="6" spans="1:10" ht="23.25" x14ac:dyDescent="0.35">
      <c r="A6" s="45">
        <v>2</v>
      </c>
      <c r="B6" s="46" t="s">
        <v>2</v>
      </c>
      <c r="C6" s="47" t="s">
        <v>34</v>
      </c>
      <c r="D6" s="15"/>
      <c r="E6" s="15"/>
      <c r="F6" s="15"/>
      <c r="G6" s="15"/>
      <c r="H6" s="15"/>
      <c r="I6" s="15"/>
    </row>
    <row r="7" spans="1:10" ht="31.5" x14ac:dyDescent="0.35">
      <c r="A7" s="45">
        <v>3</v>
      </c>
      <c r="B7" s="46" t="s">
        <v>45</v>
      </c>
      <c r="C7" s="47" t="s">
        <v>35</v>
      </c>
      <c r="D7" s="15"/>
      <c r="E7" s="15"/>
      <c r="F7" s="15"/>
      <c r="G7" s="15"/>
      <c r="H7" s="15"/>
      <c r="I7" s="15"/>
    </row>
    <row r="8" spans="1:10" ht="23.25" x14ac:dyDescent="0.35">
      <c r="A8" s="45">
        <v>4</v>
      </c>
      <c r="B8" s="46" t="s">
        <v>7</v>
      </c>
      <c r="C8" s="65" t="s">
        <v>31</v>
      </c>
      <c r="D8" s="15"/>
      <c r="E8" s="15"/>
      <c r="F8" s="15"/>
      <c r="G8" s="15"/>
      <c r="H8" s="15"/>
      <c r="I8" s="15"/>
    </row>
    <row r="9" spans="1:10" ht="31.5" x14ac:dyDescent="0.35">
      <c r="A9" s="45">
        <v>5</v>
      </c>
      <c r="B9" s="46" t="s">
        <v>24</v>
      </c>
      <c r="C9" s="47" t="s">
        <v>36</v>
      </c>
      <c r="D9" s="15"/>
      <c r="E9" s="15"/>
      <c r="F9" s="15"/>
      <c r="G9" s="15"/>
      <c r="H9" s="15"/>
      <c r="I9" s="15"/>
    </row>
    <row r="10" spans="1:10" s="10" customFormat="1" ht="60" x14ac:dyDescent="0.2">
      <c r="A10" s="44">
        <v>6</v>
      </c>
      <c r="B10" s="32" t="s">
        <v>8</v>
      </c>
      <c r="C10" s="64" t="s">
        <v>32</v>
      </c>
      <c r="D10" s="9"/>
      <c r="E10" s="9"/>
      <c r="F10" s="9"/>
      <c r="G10" s="9"/>
      <c r="H10" s="9"/>
      <c r="I10" s="9"/>
      <c r="J10" s="9"/>
    </row>
    <row r="11" spans="1:10" s="10" customFormat="1" ht="30" x14ac:dyDescent="0.2">
      <c r="A11" s="44">
        <v>7</v>
      </c>
      <c r="B11" s="32" t="s">
        <v>19</v>
      </c>
      <c r="C11" s="39" t="s">
        <v>30</v>
      </c>
      <c r="D11" s="9"/>
      <c r="E11" s="9"/>
      <c r="F11" s="9"/>
      <c r="G11" s="9"/>
      <c r="H11" s="9"/>
      <c r="I11" s="9"/>
      <c r="J11" s="9"/>
    </row>
    <row r="12" spans="1:10" s="10" customFormat="1" ht="30" x14ac:dyDescent="0.2">
      <c r="A12" s="44">
        <v>8</v>
      </c>
      <c r="B12" s="32" t="s">
        <v>9</v>
      </c>
      <c r="C12" s="39" t="s">
        <v>37</v>
      </c>
      <c r="D12" s="9"/>
      <c r="E12" s="9"/>
      <c r="F12" s="9"/>
      <c r="G12" s="9"/>
      <c r="H12" s="9"/>
      <c r="I12" s="9"/>
      <c r="J12" s="9"/>
    </row>
    <row r="13" spans="1:10" s="10" customFormat="1" ht="30" x14ac:dyDescent="0.2">
      <c r="A13" s="44">
        <v>9</v>
      </c>
      <c r="B13" s="32" t="s">
        <v>10</v>
      </c>
      <c r="C13" s="39" t="s">
        <v>38</v>
      </c>
      <c r="D13" s="9"/>
      <c r="E13" s="9"/>
      <c r="F13" s="9"/>
      <c r="G13" s="9"/>
      <c r="H13" s="9"/>
      <c r="I13" s="9"/>
      <c r="J13" s="9"/>
    </row>
    <row r="14" spans="1:10" s="10" customFormat="1" ht="30" x14ac:dyDescent="0.2">
      <c r="A14" s="44">
        <v>10</v>
      </c>
      <c r="B14" s="32" t="s">
        <v>11</v>
      </c>
      <c r="C14" s="39" t="s">
        <v>39</v>
      </c>
      <c r="D14" s="11"/>
      <c r="E14" s="11"/>
      <c r="F14" s="11"/>
      <c r="G14" s="11"/>
      <c r="H14" s="11"/>
      <c r="I14" s="11"/>
      <c r="J14" s="11"/>
    </row>
    <row r="15" spans="1:10" s="10" customFormat="1" ht="23.25" x14ac:dyDescent="0.2">
      <c r="A15" s="44">
        <v>11</v>
      </c>
      <c r="B15" s="32" t="s">
        <v>12</v>
      </c>
      <c r="C15" s="64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4">
        <v>12</v>
      </c>
      <c r="B16" s="32" t="s">
        <v>46</v>
      </c>
      <c r="C16" s="64" t="s">
        <v>33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4">
        <v>13</v>
      </c>
      <c r="B17" s="32" t="s">
        <v>26</v>
      </c>
      <c r="C17" s="64" t="s">
        <v>29</v>
      </c>
      <c r="D17" s="9"/>
      <c r="E17" s="9"/>
      <c r="F17" s="9"/>
      <c r="G17" s="9"/>
      <c r="H17" s="9"/>
      <c r="I17" s="9"/>
      <c r="J17" s="9"/>
    </row>
    <row r="18" spans="1:10" s="10" customFormat="1" ht="30" x14ac:dyDescent="0.2">
      <c r="A18" s="44">
        <v>14</v>
      </c>
      <c r="B18" s="32" t="s">
        <v>27</v>
      </c>
      <c r="C18" s="64" t="s">
        <v>28</v>
      </c>
      <c r="D18" s="9"/>
      <c r="E18" s="9"/>
      <c r="F18" s="9"/>
      <c r="G18" s="9"/>
      <c r="H18" s="9"/>
      <c r="I18" s="9"/>
      <c r="J18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6"/>
  <sheetViews>
    <sheetView tabSelected="1" topLeftCell="E1" zoomScale="120" zoomScaleNormal="120" workbookViewId="0">
      <selection activeCell="F15" sqref="F15"/>
    </sheetView>
  </sheetViews>
  <sheetFormatPr defaultColWidth="9" defaultRowHeight="15" x14ac:dyDescent="0.25"/>
  <cols>
    <col min="1" max="1" width="36.42578125" style="12" bestFit="1" customWidth="1"/>
    <col min="2" max="2" width="52" style="8" bestFit="1" customWidth="1"/>
    <col min="3" max="3" width="57.5703125" style="8" bestFit="1" customWidth="1"/>
    <col min="4" max="4" width="6" style="13" bestFit="1" customWidth="1"/>
    <col min="5" max="5" width="20" style="13" bestFit="1" customWidth="1"/>
    <col min="6" max="7" width="23" style="13" customWidth="1"/>
    <col min="8" max="9" width="14.5703125" style="8" customWidth="1"/>
    <col min="10" max="10" width="16" style="8" customWidth="1"/>
    <col min="11" max="11" width="13.140625" style="8" customWidth="1"/>
    <col min="12" max="13" width="17" style="8" customWidth="1"/>
    <col min="14" max="14" width="40.5703125" style="8" customWidth="1"/>
    <col min="15" max="15" width="19" style="8" bestFit="1" customWidth="1"/>
    <col min="16" max="16" width="28.42578125" style="8" customWidth="1"/>
    <col min="17" max="17" width="22.5703125" style="8" customWidth="1"/>
    <col min="18" max="18" width="9" style="8" customWidth="1"/>
    <col min="19" max="16384" width="9" style="8"/>
  </cols>
  <sheetData>
    <row r="1" spans="1:17" s="2" customFormat="1" ht="45" customHeight="1" x14ac:dyDescent="0.25">
      <c r="A1" s="27" t="s">
        <v>14</v>
      </c>
      <c r="B1" s="28" t="s">
        <v>13</v>
      </c>
      <c r="C1" s="28" t="s">
        <v>42</v>
      </c>
      <c r="D1" s="29" t="s">
        <v>2</v>
      </c>
      <c r="E1" s="30" t="s">
        <v>47</v>
      </c>
      <c r="F1" s="29" t="s">
        <v>7</v>
      </c>
      <c r="G1" s="29" t="s">
        <v>24</v>
      </c>
      <c r="H1" s="31" t="s">
        <v>8</v>
      </c>
      <c r="I1" s="31" t="s">
        <v>19</v>
      </c>
      <c r="J1" s="31" t="s">
        <v>9</v>
      </c>
      <c r="K1" s="31" t="s">
        <v>10</v>
      </c>
      <c r="L1" s="31" t="s">
        <v>11</v>
      </c>
      <c r="M1" s="31" t="s">
        <v>67</v>
      </c>
      <c r="N1" s="31" t="s">
        <v>12</v>
      </c>
      <c r="O1" s="31" t="s">
        <v>46</v>
      </c>
      <c r="P1" s="31" t="s">
        <v>26</v>
      </c>
      <c r="Q1" s="31" t="s">
        <v>27</v>
      </c>
    </row>
    <row r="2" spans="1:17" s="14" customFormat="1" ht="18.75" customHeight="1" x14ac:dyDescent="0.3">
      <c r="A2" s="73">
        <v>1</v>
      </c>
      <c r="B2" s="74"/>
      <c r="C2" s="75"/>
      <c r="D2" s="57">
        <v>2</v>
      </c>
      <c r="E2" s="57">
        <v>3</v>
      </c>
      <c r="F2" s="57">
        <v>4</v>
      </c>
      <c r="G2" s="57">
        <v>5</v>
      </c>
      <c r="H2" s="58">
        <v>6</v>
      </c>
      <c r="I2" s="58">
        <v>7</v>
      </c>
      <c r="J2" s="58">
        <v>8</v>
      </c>
      <c r="K2" s="58" t="s">
        <v>20</v>
      </c>
      <c r="L2" s="58" t="s">
        <v>69</v>
      </c>
      <c r="M2" s="58" t="s">
        <v>68</v>
      </c>
      <c r="N2" s="59">
        <v>11</v>
      </c>
      <c r="O2" s="59">
        <v>12</v>
      </c>
      <c r="P2" s="59" t="s">
        <v>55</v>
      </c>
      <c r="Q2" s="59" t="s">
        <v>56</v>
      </c>
    </row>
    <row r="3" spans="1:17" x14ac:dyDescent="0.25">
      <c r="A3" s="48" t="s">
        <v>57</v>
      </c>
      <c r="B3" s="48" t="s">
        <v>57</v>
      </c>
      <c r="C3" s="48" t="s">
        <v>70</v>
      </c>
      <c r="D3" s="49" t="s">
        <v>51</v>
      </c>
      <c r="E3" s="49" t="s">
        <v>58</v>
      </c>
      <c r="F3" s="70">
        <v>2400</v>
      </c>
      <c r="G3" s="41" t="s">
        <v>52</v>
      </c>
      <c r="H3" s="60"/>
      <c r="I3" s="40">
        <v>9.5</v>
      </c>
      <c r="J3" s="55">
        <f>H3*I3/100</f>
        <v>0</v>
      </c>
      <c r="K3" s="55">
        <f>H3+J3</f>
        <v>0</v>
      </c>
      <c r="L3" s="56">
        <f>K3*F3</f>
        <v>0</v>
      </c>
      <c r="M3" s="56">
        <f>H3*F3</f>
        <v>0</v>
      </c>
      <c r="N3" s="61"/>
      <c r="O3" s="62"/>
      <c r="P3" s="63"/>
      <c r="Q3" s="63"/>
    </row>
    <row r="4" spans="1:17" x14ac:dyDescent="0.25">
      <c r="A4" s="48"/>
      <c r="B4" s="48"/>
      <c r="C4" s="48" t="s">
        <v>71</v>
      </c>
      <c r="D4" s="49" t="s">
        <v>51</v>
      </c>
      <c r="E4" s="49" t="s">
        <v>58</v>
      </c>
      <c r="F4" s="70">
        <v>1800</v>
      </c>
      <c r="G4" s="41" t="s">
        <v>52</v>
      </c>
      <c r="H4" s="60"/>
      <c r="I4" s="40">
        <v>9.5</v>
      </c>
      <c r="J4" s="55">
        <f t="shared" ref="J4:J15" si="0">H4*I4/100</f>
        <v>0</v>
      </c>
      <c r="K4" s="55">
        <f t="shared" ref="K4:K15" si="1">H4+J4</f>
        <v>0</v>
      </c>
      <c r="L4" s="56">
        <f t="shared" ref="L4:L15" si="2">K4*F4</f>
        <v>0</v>
      </c>
      <c r="M4" s="56">
        <f t="shared" ref="M4:M15" si="3">H4*F4</f>
        <v>0</v>
      </c>
      <c r="N4" s="61"/>
      <c r="O4" s="62"/>
      <c r="P4" s="63"/>
      <c r="Q4" s="63"/>
    </row>
    <row r="5" spans="1:17" x14ac:dyDescent="0.25">
      <c r="A5" s="48"/>
      <c r="B5" s="48"/>
      <c r="C5" s="48" t="s">
        <v>65</v>
      </c>
      <c r="D5" s="49" t="s">
        <v>51</v>
      </c>
      <c r="E5" s="49" t="s">
        <v>59</v>
      </c>
      <c r="F5" s="70">
        <v>360</v>
      </c>
      <c r="G5" s="41" t="s">
        <v>52</v>
      </c>
      <c r="H5" s="60"/>
      <c r="I5" s="40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56">
        <f t="shared" si="3"/>
        <v>0</v>
      </c>
      <c r="N5" s="61"/>
      <c r="O5" s="62"/>
      <c r="P5" s="63"/>
      <c r="Q5" s="63"/>
    </row>
    <row r="6" spans="1:17" x14ac:dyDescent="0.25">
      <c r="A6" s="48"/>
      <c r="B6" s="48"/>
      <c r="C6" s="48" t="s">
        <v>66</v>
      </c>
      <c r="D6" s="49" t="s">
        <v>51</v>
      </c>
      <c r="E6" s="49" t="s">
        <v>60</v>
      </c>
      <c r="F6" s="70">
        <v>250</v>
      </c>
      <c r="G6" s="41" t="s">
        <v>52</v>
      </c>
      <c r="H6" s="60"/>
      <c r="I6" s="40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56">
        <f t="shared" si="3"/>
        <v>0</v>
      </c>
      <c r="N6" s="61"/>
      <c r="O6" s="62"/>
      <c r="P6" s="63"/>
      <c r="Q6" s="63"/>
    </row>
    <row r="7" spans="1:17" x14ac:dyDescent="0.25">
      <c r="A7" s="48"/>
      <c r="B7" s="48"/>
      <c r="C7" s="48" t="s">
        <v>64</v>
      </c>
      <c r="D7" s="49" t="s">
        <v>51</v>
      </c>
      <c r="E7" s="49" t="s">
        <v>61</v>
      </c>
      <c r="F7" s="70">
        <v>200</v>
      </c>
      <c r="G7" s="41" t="s">
        <v>52</v>
      </c>
      <c r="H7" s="60"/>
      <c r="I7" s="40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56">
        <f t="shared" si="3"/>
        <v>0</v>
      </c>
      <c r="N7" s="61"/>
      <c r="O7" s="62"/>
      <c r="P7" s="63"/>
      <c r="Q7" s="63"/>
    </row>
    <row r="8" spans="1:17" x14ac:dyDescent="0.25">
      <c r="A8" s="48"/>
      <c r="B8" s="48"/>
      <c r="C8" s="48" t="s">
        <v>72</v>
      </c>
      <c r="D8" s="49" t="s">
        <v>51</v>
      </c>
      <c r="E8" s="49" t="s">
        <v>62</v>
      </c>
      <c r="F8" s="70">
        <v>220</v>
      </c>
      <c r="G8" s="41" t="s">
        <v>52</v>
      </c>
      <c r="H8" s="60"/>
      <c r="I8" s="40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56">
        <f t="shared" si="3"/>
        <v>0</v>
      </c>
      <c r="N8" s="61"/>
      <c r="O8" s="62"/>
      <c r="P8" s="63"/>
      <c r="Q8" s="63"/>
    </row>
    <row r="9" spans="1:17" x14ac:dyDescent="0.25">
      <c r="A9" s="48"/>
      <c r="B9" s="48"/>
      <c r="C9" s="48" t="s">
        <v>73</v>
      </c>
      <c r="D9" s="49" t="s">
        <v>51</v>
      </c>
      <c r="E9" s="49" t="s">
        <v>62</v>
      </c>
      <c r="F9" s="70">
        <v>180</v>
      </c>
      <c r="G9" s="41" t="s">
        <v>52</v>
      </c>
      <c r="H9" s="60"/>
      <c r="I9" s="40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56">
        <f t="shared" si="3"/>
        <v>0</v>
      </c>
      <c r="N9" s="61"/>
      <c r="O9" s="62"/>
      <c r="P9" s="63"/>
      <c r="Q9" s="63"/>
    </row>
    <row r="10" spans="1:17" x14ac:dyDescent="0.25">
      <c r="A10" s="48"/>
      <c r="B10" s="48"/>
      <c r="C10" s="48" t="s">
        <v>74</v>
      </c>
      <c r="D10" s="49" t="s">
        <v>51</v>
      </c>
      <c r="E10" s="49" t="s">
        <v>62</v>
      </c>
      <c r="F10" s="70">
        <v>180</v>
      </c>
      <c r="G10" s="41" t="s">
        <v>52</v>
      </c>
      <c r="H10" s="60"/>
      <c r="I10" s="40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56">
        <f t="shared" si="3"/>
        <v>0</v>
      </c>
      <c r="N10" s="61"/>
      <c r="O10" s="62"/>
      <c r="P10" s="63"/>
      <c r="Q10" s="63"/>
    </row>
    <row r="11" spans="1:17" x14ac:dyDescent="0.25">
      <c r="A11" s="48"/>
      <c r="B11" s="48"/>
      <c r="C11" s="48" t="s">
        <v>75</v>
      </c>
      <c r="D11" s="49" t="s">
        <v>51</v>
      </c>
      <c r="E11" s="49" t="s">
        <v>76</v>
      </c>
      <c r="F11" s="70">
        <v>70</v>
      </c>
      <c r="G11" s="41" t="s">
        <v>52</v>
      </c>
      <c r="H11" s="60"/>
      <c r="I11" s="40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56">
        <f t="shared" si="3"/>
        <v>0</v>
      </c>
      <c r="N11" s="61"/>
      <c r="O11" s="62"/>
      <c r="P11" s="63"/>
      <c r="Q11" s="63"/>
    </row>
    <row r="12" spans="1:17" x14ac:dyDescent="0.25">
      <c r="A12" s="48"/>
      <c r="B12" s="48"/>
      <c r="C12" s="48" t="s">
        <v>78</v>
      </c>
      <c r="D12" s="49" t="s">
        <v>51</v>
      </c>
      <c r="E12" s="49" t="s">
        <v>76</v>
      </c>
      <c r="F12" s="70">
        <v>60</v>
      </c>
      <c r="G12" s="41" t="s">
        <v>52</v>
      </c>
      <c r="H12" s="60"/>
      <c r="I12" s="40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56">
        <f t="shared" si="3"/>
        <v>0</v>
      </c>
      <c r="N12" s="61"/>
      <c r="O12" s="62"/>
      <c r="P12" s="63"/>
      <c r="Q12" s="63"/>
    </row>
    <row r="13" spans="1:17" x14ac:dyDescent="0.25">
      <c r="A13" s="48"/>
      <c r="B13" s="48"/>
      <c r="C13" s="48" t="s">
        <v>77</v>
      </c>
      <c r="D13" s="49" t="s">
        <v>51</v>
      </c>
      <c r="E13" s="49" t="s">
        <v>76</v>
      </c>
      <c r="F13" s="70">
        <v>60</v>
      </c>
      <c r="G13" s="41" t="s">
        <v>52</v>
      </c>
      <c r="H13" s="60"/>
      <c r="I13" s="40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56">
        <f t="shared" si="3"/>
        <v>0</v>
      </c>
      <c r="N13" s="61"/>
      <c r="O13" s="62"/>
      <c r="P13" s="63"/>
      <c r="Q13" s="63"/>
    </row>
    <row r="14" spans="1:17" x14ac:dyDescent="0.25">
      <c r="A14" s="48"/>
      <c r="B14" s="48"/>
      <c r="C14" s="48" t="s">
        <v>53</v>
      </c>
      <c r="D14" s="49" t="s">
        <v>51</v>
      </c>
      <c r="E14" s="49" t="s">
        <v>63</v>
      </c>
      <c r="F14" s="70">
        <v>120</v>
      </c>
      <c r="G14" s="41" t="s">
        <v>52</v>
      </c>
      <c r="H14" s="60"/>
      <c r="I14" s="40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56">
        <f t="shared" si="3"/>
        <v>0</v>
      </c>
      <c r="N14" s="61"/>
      <c r="O14" s="62"/>
      <c r="P14" s="63"/>
      <c r="Q14" s="63"/>
    </row>
    <row r="15" spans="1:17" x14ac:dyDescent="0.25">
      <c r="A15" s="48"/>
      <c r="B15" s="48"/>
      <c r="C15" s="48" t="s">
        <v>79</v>
      </c>
      <c r="D15" s="49" t="s">
        <v>51</v>
      </c>
      <c r="E15" s="49" t="s">
        <v>80</v>
      </c>
      <c r="F15" s="70">
        <v>10</v>
      </c>
      <c r="G15" s="41" t="s">
        <v>52</v>
      </c>
      <c r="H15" s="60"/>
      <c r="I15" s="40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56">
        <f t="shared" si="3"/>
        <v>0</v>
      </c>
      <c r="N15" s="61"/>
      <c r="O15" s="62"/>
      <c r="P15" s="63"/>
      <c r="Q15" s="63"/>
    </row>
    <row r="16" spans="1:17" s="68" customFormat="1" ht="21" x14ac:dyDescent="0.25">
      <c r="A16" s="66" t="s">
        <v>54</v>
      </c>
      <c r="B16" s="66"/>
      <c r="C16" s="66"/>
      <c r="D16" s="66"/>
      <c r="E16" s="66"/>
      <c r="F16" s="69"/>
      <c r="G16" s="66"/>
      <c r="H16" s="67">
        <f>SUM(H3:H15)</f>
        <v>0</v>
      </c>
      <c r="I16" s="66"/>
      <c r="J16" s="67">
        <f>SUM(J3:J15)</f>
        <v>0</v>
      </c>
      <c r="K16" s="67">
        <f>SUM(K3:K15)</f>
        <v>0</v>
      </c>
      <c r="L16" s="67">
        <f>SUM(L3:L15)</f>
        <v>0</v>
      </c>
      <c r="M16" s="67">
        <f>SUM(M3:M15)</f>
        <v>0</v>
      </c>
      <c r="N16" s="66"/>
      <c r="O16" s="66"/>
      <c r="P16" s="66"/>
      <c r="Q16" s="66"/>
    </row>
  </sheetData>
  <mergeCells count="1">
    <mergeCell ref="A2:C2"/>
  </mergeCells>
  <pageMargins left="0.7" right="0.7" top="0.75" bottom="0.75" header="0.3" footer="0.3"/>
  <pageSetup paperSize="9" scale="45" orientation="landscape" r:id="rId1"/>
  <ignoredErrors>
    <ignoredError sqref="P2:Q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SLADOLEDI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Mateja Povhe</cp:lastModifiedBy>
  <cp:lastPrinted>2018-06-07T11:12:32Z</cp:lastPrinted>
  <dcterms:created xsi:type="dcterms:W3CDTF">2010-12-03T12:30:29Z</dcterms:created>
  <dcterms:modified xsi:type="dcterms:W3CDTF">2021-02-02T23:10:38Z</dcterms:modified>
</cp:coreProperties>
</file>